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Sheet1!$A$1:$E$26</definedName>
    <definedName name="_xlnm.Print_Titles" localSheetId="0">Sheet1!$5:$6</definedName>
  </definedNames>
  <calcPr calcId="125725"/>
</workbook>
</file>

<file path=xl/calcChain.xml><?xml version="1.0" encoding="utf-8"?>
<calcChain xmlns="http://schemas.openxmlformats.org/spreadsheetml/2006/main">
  <c r="E11" i="1"/>
  <c r="E15"/>
  <c r="E7" l="1"/>
</calcChain>
</file>

<file path=xl/sharedStrings.xml><?xml version="1.0" encoding="utf-8"?>
<sst xmlns="http://schemas.openxmlformats.org/spreadsheetml/2006/main" count="40" uniqueCount="34">
  <si>
    <t>Đvt: triệu đồng</t>
  </si>
  <si>
    <t>STT</t>
  </si>
  <si>
    <t>Mức hỗ trợ tối đa</t>
  </si>
  <si>
    <t>Tổng kinh phí dự kiến</t>
  </si>
  <si>
    <t>Nội dung hỗ trợ</t>
  </si>
  <si>
    <t>-</t>
  </si>
  <si>
    <t>CÔNG TÁC CHUẨN BỊ ĐẦU TƯ</t>
  </si>
  <si>
    <t>CÔNG TÁC BỒI THƯỜNG GIẢI PHÓNG MẶT BẰNG CỤM CÔNG NGHIỆP</t>
  </si>
  <si>
    <t xml:space="preserve">- </t>
  </si>
  <si>
    <t>HỖ TRỢ ĐẦU TƯ XÂY DỰNG HẠ TẦNG KỸ THUẬT CỤM CÔNG NGHIỆP</t>
  </si>
  <si>
    <r>
      <t xml:space="preserve">Hỗ trợ Chi phí lập Quy hoạch chi tiết xây dựng tỷ lệ 1/500.
</t>
    </r>
    <r>
      <rPr>
        <b/>
        <sz val="12"/>
        <color theme="1"/>
        <rFont val="Times New Roman"/>
        <family val="1"/>
      </rPr>
      <t xml:space="preserve">Mức hỗ trợ: </t>
    </r>
    <r>
      <rPr>
        <sz val="12"/>
        <color theme="1"/>
        <rFont val="Times New Roman"/>
        <family val="1"/>
      </rPr>
      <t xml:space="preserve">50% dự toán được duyệt nhưng không quá </t>
    </r>
    <r>
      <rPr>
        <b/>
        <sz val="12"/>
        <color theme="1"/>
        <rFont val="Times New Roman"/>
        <family val="1"/>
      </rPr>
      <t>300 triệu đồng/CCN.</t>
    </r>
  </si>
  <si>
    <r>
      <t xml:space="preserve">Hỗ trợ chi phí đầu tư xây dựng đường giao thông kết nối đến hàng rào CCN.
</t>
    </r>
    <r>
      <rPr>
        <b/>
        <sz val="12"/>
        <color theme="1"/>
        <rFont val="Times New Roman"/>
        <family val="1"/>
      </rPr>
      <t>Mức hỗ trợ:</t>
    </r>
    <r>
      <rPr>
        <sz val="12"/>
        <color theme="1"/>
        <rFont val="Times New Roman"/>
        <family val="1"/>
      </rPr>
      <t xml:space="preserve"> Hỗ trợ bằng xi măng theo quy định tại Quyết định số 2191/QĐ-UBND ngày 27/6/2019 của UBND tỉnh. </t>
    </r>
  </si>
  <si>
    <t>HỖ TRỢ CÁC DN, HTX, TỔ HỢP TÁC, CSSX THỰC HIỆN DỰ ÁN DI DỜI VÀO CỤM CÔNG NGHIỆP</t>
  </si>
  <si>
    <t>Hỗ trợ giai đoạn
2020-2025</t>
  </si>
  <si>
    <t>DỰ KIẾN KINH PHÍ HỖ TRỢ ĐẦU TƯ HẠ TẦNG KỸ THUẬT CỤM CÔNG NGHIỆP GIAI ĐOẠN 2020 - 2025</t>
  </si>
  <si>
    <t>HỖ TRỢ ĐẦU TƯ XÂY DỰNG HẠ TẦNG NGOÀI HÀNG RÀO CỤM CÔNG NGHIỆP</t>
  </si>
  <si>
    <t>05 CCN</t>
  </si>
  <si>
    <t xml:space="preserve">Ghi chú: </t>
  </si>
  <si>
    <t>635 tấn xi măng/1 km đường</t>
  </si>
  <si>
    <t>6 km</t>
  </si>
  <si>
    <t>Số tiền xi măng trên 1km đường (theo giá BICEM: 1.500.000/tấn đã bao gồm VAT): 960 triệu đồng</t>
  </si>
  <si>
    <r>
      <t xml:space="preserve">Hỗ trợ chi phí tháo dỡ, bốc xếp, vận chuyển di dời, xây dựng cơ sở sản xuất tại địa điểm mới.
</t>
    </r>
    <r>
      <rPr>
        <b/>
        <sz val="12"/>
        <color theme="1"/>
        <rFont val="Times New Roman"/>
        <family val="1"/>
      </rPr>
      <t xml:space="preserve">Mức hỗ trợ: </t>
    </r>
    <r>
      <rPr>
        <sz val="12"/>
        <color theme="1"/>
        <rFont val="Times New Roman"/>
        <family val="1"/>
      </rPr>
      <t>50% chi phí được phê duyệt, nhưng</t>
    </r>
    <r>
      <rPr>
        <b/>
        <sz val="12"/>
        <color theme="1"/>
        <rFont val="Times New Roman"/>
        <family val="1"/>
      </rPr>
      <t xml:space="preserve"> không quá 250 triệu đồng/CSSX.</t>
    </r>
  </si>
  <si>
    <t>Phụ lục 4</t>
  </si>
  <si>
    <r>
      <t xml:space="preserve">Hỗ trợ Chi phí bồi thường, giải phóng mặt bằng CCN theo phương án bồi thường GPMB đã được phê duyệt.
</t>
    </r>
    <r>
      <rPr>
        <b/>
        <sz val="12"/>
        <color theme="1"/>
        <rFont val="Times New Roman"/>
        <family val="1"/>
      </rPr>
      <t>Mức hỗ trợ:</t>
    </r>
    <r>
      <rPr>
        <sz val="12"/>
        <color theme="1"/>
        <rFont val="Times New Roman"/>
        <family val="1"/>
      </rPr>
      <t xml:space="preserve"> 30% chi phí bồi thường, GPMB xây dựng CCN nhưng không quá </t>
    </r>
    <r>
      <rPr>
        <b/>
        <sz val="12"/>
        <color theme="1"/>
        <rFont val="Times New Roman"/>
        <family val="1"/>
      </rPr>
      <t>50 triệu đồng/ha.</t>
    </r>
  </si>
  <si>
    <r>
      <t xml:space="preserve">Hỗ trợ Chi phí đầu tư xây dựng hạ tầng kỹ thuật CCN đồng bộ. 
</t>
    </r>
    <r>
      <rPr>
        <b/>
        <sz val="12"/>
        <color theme="1"/>
        <rFont val="Times New Roman"/>
        <family val="1"/>
      </rPr>
      <t xml:space="preserve">Mức hỗ trợ: </t>
    </r>
    <r>
      <rPr>
        <sz val="12"/>
        <color theme="1"/>
        <rFont val="Times New Roman"/>
        <family val="1"/>
        <charset val="163"/>
      </rPr>
      <t xml:space="preserve">không quá </t>
    </r>
    <r>
      <rPr>
        <b/>
        <sz val="12"/>
        <color theme="1"/>
        <rFont val="Times New Roman"/>
        <family val="1"/>
        <charset val="163"/>
      </rPr>
      <t>150 triệu đồng/ha.</t>
    </r>
  </si>
  <si>
    <t>1.319,48 ha/39 CCN</t>
  </si>
  <si>
    <t>830 ha</t>
  </si>
  <si>
    <t xml:space="preserve">1. 05 CCN hỗ trợ Lập QHCT giai đoạn 2020-2025: CCN Nhơn Tân 1, Gò Giữa, Thiết Đính Bắc, </t>
  </si>
  <si>
    <t>Nhơn Tân (chuyển từ gd 25 - 35 sang), Long Mỹ (bổ sung vào QH).</t>
  </si>
  <si>
    <t xml:space="preserve">2. 34 CCN tập trung Đầu tư xây dựng HTKT theo QH đến năm 2025 </t>
  </si>
  <si>
    <t xml:space="preserve">3. 03 CCN được hỗ trợ xi măng xây tuyến đường vào hàng rào CCN: Cát Hiệp (5 km), Bình Nghi (0,5 km), </t>
  </si>
  <si>
    <t>Gò Giữa (0,5 km).</t>
  </si>
  <si>
    <t>TỔNG CỘNG</t>
  </si>
  <si>
    <t>và 05 CCN: Nhơn Tân, An Lương, Hoài Châu, Ngọc Sơn - Hoài Thanh Tây, Long Mỹ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</si>
</sst>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quotePrefix="1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zoomScaleNormal="100" zoomScaleSheetLayoutView="115" workbookViewId="0">
      <selection activeCell="D26" sqref="D26"/>
    </sheetView>
  </sheetViews>
  <sheetFormatPr defaultColWidth="9.140625" defaultRowHeight="16.5"/>
  <cols>
    <col min="1" max="1" width="5.5703125" style="23" customWidth="1"/>
    <col min="2" max="2" width="50.7109375" style="1" customWidth="1"/>
    <col min="3" max="3" width="10.28515625" style="1" customWidth="1"/>
    <col min="4" max="4" width="11.28515625" style="1" customWidth="1"/>
    <col min="5" max="5" width="11.42578125" style="1" customWidth="1"/>
    <col min="6" max="16384" width="9.140625" style="1"/>
  </cols>
  <sheetData>
    <row r="1" spans="1:5">
      <c r="A1" s="31" t="s">
        <v>22</v>
      </c>
      <c r="B1" s="31"/>
      <c r="C1" s="31"/>
      <c r="D1" s="31"/>
      <c r="E1" s="31"/>
    </row>
    <row r="2" spans="1:5" ht="32.25" customHeight="1">
      <c r="A2" s="32" t="s">
        <v>14</v>
      </c>
      <c r="B2" s="32"/>
      <c r="C2" s="32"/>
      <c r="D2" s="32"/>
      <c r="E2" s="32"/>
    </row>
    <row r="3" spans="1:5" s="2" customFormat="1" ht="17.25" customHeight="1">
      <c r="A3" s="33"/>
      <c r="B3" s="33"/>
      <c r="C3" s="33"/>
      <c r="D3" s="33"/>
      <c r="E3" s="33"/>
    </row>
    <row r="4" spans="1:5">
      <c r="A4" s="34" t="s">
        <v>0</v>
      </c>
      <c r="B4" s="34"/>
      <c r="C4" s="34"/>
      <c r="D4" s="34"/>
      <c r="E4" s="34"/>
    </row>
    <row r="5" spans="1:5" s="3" customFormat="1" ht="26.25" customHeight="1">
      <c r="A5" s="35" t="s">
        <v>1</v>
      </c>
      <c r="B5" s="35" t="s">
        <v>4</v>
      </c>
      <c r="C5" s="36" t="s">
        <v>2</v>
      </c>
      <c r="D5" s="36" t="s">
        <v>13</v>
      </c>
      <c r="E5" s="36" t="s">
        <v>3</v>
      </c>
    </row>
    <row r="6" spans="1:5" s="4" customFormat="1" ht="39.75" customHeight="1">
      <c r="A6" s="35"/>
      <c r="B6" s="35"/>
      <c r="C6" s="36"/>
      <c r="D6" s="36"/>
      <c r="E6" s="36"/>
    </row>
    <row r="7" spans="1:5" s="4" customFormat="1" ht="17.25" customHeight="1">
      <c r="A7" s="5"/>
      <c r="B7" s="5" t="s">
        <v>32</v>
      </c>
      <c r="C7" s="6"/>
      <c r="D7" s="6"/>
      <c r="E7" s="26">
        <f>E9+E11+E13+E15</f>
        <v>246682</v>
      </c>
    </row>
    <row r="8" spans="1:5" s="7" customFormat="1" ht="24" customHeight="1">
      <c r="A8" s="5">
        <v>1</v>
      </c>
      <c r="B8" s="30" t="s">
        <v>6</v>
      </c>
      <c r="C8" s="30"/>
      <c r="D8" s="30"/>
      <c r="E8" s="30"/>
    </row>
    <row r="9" spans="1:5" s="4" customFormat="1" ht="63">
      <c r="A9" s="8" t="s">
        <v>5</v>
      </c>
      <c r="B9" s="9" t="s">
        <v>10</v>
      </c>
      <c r="C9" s="10">
        <v>300</v>
      </c>
      <c r="D9" s="11" t="s">
        <v>16</v>
      </c>
      <c r="E9" s="10">
        <v>1500</v>
      </c>
    </row>
    <row r="10" spans="1:5" s="4" customFormat="1" ht="20.25" customHeight="1">
      <c r="A10" s="5">
        <v>2</v>
      </c>
      <c r="B10" s="30" t="s">
        <v>7</v>
      </c>
      <c r="C10" s="30"/>
      <c r="D10" s="30"/>
      <c r="E10" s="30"/>
    </row>
    <row r="11" spans="1:5" s="4" customFormat="1" ht="66" customHeight="1">
      <c r="A11" s="8" t="s">
        <v>8</v>
      </c>
      <c r="B11" s="9" t="s">
        <v>23</v>
      </c>
      <c r="C11" s="10">
        <v>50</v>
      </c>
      <c r="D11" s="12" t="s">
        <v>26</v>
      </c>
      <c r="E11" s="10">
        <f>830*50</f>
        <v>41500</v>
      </c>
    </row>
    <row r="12" spans="1:5" s="4" customFormat="1" ht="23.25" customHeight="1">
      <c r="A12" s="5">
        <v>3</v>
      </c>
      <c r="B12" s="30" t="s">
        <v>9</v>
      </c>
      <c r="C12" s="30"/>
      <c r="D12" s="30"/>
      <c r="E12" s="30"/>
    </row>
    <row r="13" spans="1:5" s="4" customFormat="1" ht="54.75" customHeight="1">
      <c r="A13" s="5" t="s">
        <v>5</v>
      </c>
      <c r="B13" s="13" t="s">
        <v>24</v>
      </c>
      <c r="C13" s="14">
        <v>150</v>
      </c>
      <c r="D13" s="15" t="s">
        <v>25</v>
      </c>
      <c r="E13" s="10">
        <v>197922</v>
      </c>
    </row>
    <row r="14" spans="1:5" s="4" customFormat="1" ht="20.25" customHeight="1">
      <c r="A14" s="5">
        <v>4</v>
      </c>
      <c r="B14" s="30" t="s">
        <v>15</v>
      </c>
      <c r="C14" s="30"/>
      <c r="D14" s="30"/>
      <c r="E14" s="30"/>
    </row>
    <row r="15" spans="1:5" s="4" customFormat="1" ht="78.75">
      <c r="A15" s="8" t="s">
        <v>5</v>
      </c>
      <c r="B15" s="9" t="s">
        <v>11</v>
      </c>
      <c r="C15" s="16" t="s">
        <v>18</v>
      </c>
      <c r="D15" s="12" t="s">
        <v>19</v>
      </c>
      <c r="E15" s="17">
        <f>6*960</f>
        <v>5760</v>
      </c>
    </row>
    <row r="16" spans="1:5" s="4" customFormat="1" ht="33.75" customHeight="1">
      <c r="A16" s="5">
        <v>5</v>
      </c>
      <c r="B16" s="27" t="s">
        <v>12</v>
      </c>
      <c r="C16" s="28"/>
      <c r="D16" s="28"/>
      <c r="E16" s="29"/>
    </row>
    <row r="17" spans="1:5" s="4" customFormat="1" ht="63">
      <c r="A17" s="8" t="s">
        <v>5</v>
      </c>
      <c r="B17" s="9" t="s">
        <v>21</v>
      </c>
      <c r="C17" s="18" t="s">
        <v>5</v>
      </c>
      <c r="D17" s="18" t="s">
        <v>5</v>
      </c>
      <c r="E17" s="18" t="s">
        <v>5</v>
      </c>
    </row>
    <row r="18" spans="1:5" s="4" customFormat="1" ht="15.75">
      <c r="A18" s="19"/>
      <c r="C18" s="20"/>
      <c r="D18" s="20"/>
      <c r="E18" s="20"/>
    </row>
    <row r="19" spans="1:5" s="4" customFormat="1" ht="15.75">
      <c r="A19" s="21" t="s">
        <v>17</v>
      </c>
      <c r="C19" s="20"/>
      <c r="D19" s="20"/>
      <c r="E19" s="20"/>
    </row>
    <row r="20" spans="1:5" s="4" customFormat="1" ht="15.75">
      <c r="A20" s="22" t="s">
        <v>27</v>
      </c>
      <c r="C20" s="20"/>
      <c r="D20" s="20"/>
      <c r="E20" s="20"/>
    </row>
    <row r="21" spans="1:5" s="4" customFormat="1" ht="15.75">
      <c r="A21" s="22" t="s">
        <v>28</v>
      </c>
      <c r="C21" s="20"/>
      <c r="D21" s="20"/>
      <c r="E21" s="20"/>
    </row>
    <row r="22" spans="1:5">
      <c r="A22" s="22" t="s">
        <v>29</v>
      </c>
      <c r="C22" s="20"/>
      <c r="D22" s="20"/>
      <c r="E22" s="20"/>
    </row>
    <row r="23" spans="1:5">
      <c r="A23" s="22" t="s">
        <v>33</v>
      </c>
      <c r="C23" s="20"/>
      <c r="D23" s="20"/>
      <c r="E23" s="20"/>
    </row>
    <row r="24" spans="1:5">
      <c r="A24" s="22" t="s">
        <v>30</v>
      </c>
      <c r="C24" s="20"/>
      <c r="D24" s="20"/>
      <c r="E24" s="20"/>
    </row>
    <row r="25" spans="1:5">
      <c r="A25" s="22" t="s">
        <v>31</v>
      </c>
    </row>
    <row r="26" spans="1:5">
      <c r="A26" s="22" t="s">
        <v>20</v>
      </c>
    </row>
    <row r="27" spans="1:5">
      <c r="B27" s="24"/>
    </row>
    <row r="28" spans="1:5">
      <c r="B28" s="25"/>
    </row>
  </sheetData>
  <mergeCells count="14">
    <mergeCell ref="B16:E16"/>
    <mergeCell ref="B8:E8"/>
    <mergeCell ref="B10:E10"/>
    <mergeCell ref="B12:E12"/>
    <mergeCell ref="A1:E1"/>
    <mergeCell ref="A2:E2"/>
    <mergeCell ref="A3:E3"/>
    <mergeCell ref="A4:E4"/>
    <mergeCell ref="B14:E14"/>
    <mergeCell ref="A5:A6"/>
    <mergeCell ref="B5:B6"/>
    <mergeCell ref="C5:C6"/>
    <mergeCell ref="D5:D6"/>
    <mergeCell ref="E5:E6"/>
  </mergeCells>
  <pageMargins left="0.70866141732283472" right="0.51181102362204722" top="0.74803149606299213" bottom="0.74803149606299213" header="0.31496062992125984" footer="0.31496062992125984"/>
  <pageSetup paperSize="9" fitToWidth="0" fitToHeight="0" orientation="portrait" r:id="rId1"/>
  <headerFooter differentFirst="1">
    <oddFooter>&amp;R&amp;P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2019-10-29T04:07:35Z</dcterms:modified>
</cp:coreProperties>
</file>